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faad8a18689dc00/Six Sigma CD/Templates/"/>
    </mc:Choice>
  </mc:AlternateContent>
  <xr:revisionPtr revIDLastSave="336" documentId="8_{B2BAAACA-70D8-4AE0-92CB-C2AC6DCAAB40}" xr6:coauthVersionLast="45" xr6:coauthVersionMax="45" xr10:uidLastSave="{1C29CA2E-DD56-45F2-BDE4-BAF83A642653}"/>
  <bookViews>
    <workbookView minimized="1" xWindow="690" yWindow="380" windowWidth="10090" windowHeight="9940" activeTab="3" xr2:uid="{00000000-000D-0000-FFFF-FFFF00000000}"/>
  </bookViews>
  <sheets>
    <sheet name="Instructions" sheetId="6" r:id="rId1"/>
    <sheet name="Z Test Templates" sheetId="1" r:id="rId2"/>
    <sheet name="t Test Templates" sheetId="4" r:id="rId3"/>
    <sheet name="Chi-Square Test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5" l="1"/>
  <c r="C19" i="5"/>
  <c r="G17" i="5"/>
  <c r="F17" i="5"/>
  <c r="E17" i="5"/>
  <c r="D17" i="5"/>
  <c r="C13" i="5"/>
  <c r="C12" i="5"/>
  <c r="C18" i="5" s="1"/>
  <c r="G11" i="5"/>
  <c r="F11" i="5"/>
  <c r="E11" i="5"/>
  <c r="D11" i="5"/>
  <c r="H7" i="5"/>
  <c r="H6" i="5"/>
  <c r="G5" i="5" l="1"/>
  <c r="F5" i="5"/>
  <c r="E5" i="5"/>
  <c r="D5" i="5"/>
  <c r="G8" i="5"/>
  <c r="F8" i="5"/>
  <c r="E8" i="5"/>
  <c r="D8" i="5"/>
  <c r="J18" i="4"/>
  <c r="F18" i="4"/>
  <c r="B18" i="4"/>
  <c r="B15" i="4"/>
  <c r="B17" i="4" s="1"/>
  <c r="F15" i="4"/>
  <c r="F17" i="4" s="1"/>
  <c r="J15" i="4"/>
  <c r="J17" i="4" s="1"/>
  <c r="H21" i="1"/>
  <c r="L18" i="1"/>
  <c r="L20" i="1" s="1"/>
  <c r="L21" i="1"/>
  <c r="H18" i="1"/>
  <c r="H20" i="1" s="1"/>
  <c r="D18" i="1"/>
  <c r="D20" i="1" s="1"/>
  <c r="D21" i="1"/>
  <c r="J19" i="4" l="1"/>
  <c r="B19" i="4"/>
  <c r="L22" i="1"/>
  <c r="F19" i="4"/>
  <c r="H22" i="1"/>
  <c r="D22" i="1"/>
  <c r="H8" i="5"/>
  <c r="I7" i="5" l="1"/>
  <c r="I6" i="5"/>
  <c r="F12" i="5" l="1"/>
  <c r="D12" i="5"/>
  <c r="E12" i="5"/>
  <c r="E18" i="5" s="1"/>
  <c r="G12" i="5"/>
  <c r="F13" i="5"/>
  <c r="F19" i="5" s="1"/>
  <c r="E13" i="5"/>
  <c r="G13" i="5"/>
  <c r="G19" i="5" s="1"/>
  <c r="D13" i="5"/>
  <c r="D19" i="5" l="1"/>
  <c r="H13" i="5"/>
  <c r="G18" i="5"/>
  <c r="G20" i="5" s="1"/>
  <c r="G14" i="5"/>
  <c r="E14" i="5"/>
  <c r="E19" i="5"/>
  <c r="E20" i="5" s="1"/>
  <c r="D14" i="5"/>
  <c r="H12" i="5"/>
  <c r="D18" i="5"/>
  <c r="F14" i="5"/>
  <c r="F18" i="5"/>
  <c r="F20" i="5" s="1"/>
  <c r="D20" i="5" l="1"/>
  <c r="H20" i="5" s="1"/>
  <c r="H23" i="5" s="1"/>
  <c r="H18" i="5"/>
  <c r="H19" i="5"/>
  <c r="H14" i="5"/>
</calcChain>
</file>

<file path=xl/sharedStrings.xml><?xml version="1.0" encoding="utf-8"?>
<sst xmlns="http://schemas.openxmlformats.org/spreadsheetml/2006/main" count="100" uniqueCount="41">
  <si>
    <t>SD</t>
  </si>
  <si>
    <t>n</t>
  </si>
  <si>
    <t>X-bar</t>
  </si>
  <si>
    <t>Z</t>
  </si>
  <si>
    <t>Zcritical</t>
  </si>
  <si>
    <t>%</t>
  </si>
  <si>
    <t>Alfa Risk</t>
  </si>
  <si>
    <t xml:space="preserve">One Sample Z Test (2 tails) </t>
  </si>
  <si>
    <t xml:space="preserve">One Sample Z Test (Left tail) </t>
  </si>
  <si>
    <t xml:space="preserve">One Sample Z Test (Right tail) </t>
  </si>
  <si>
    <t>Result</t>
  </si>
  <si>
    <t>Null Hypothesis</t>
  </si>
  <si>
    <r>
      <t xml:space="preserve">H0: </t>
    </r>
    <r>
      <rPr>
        <sz val="13"/>
        <rFont val="Symbol"/>
        <family val="1"/>
        <charset val="2"/>
      </rPr>
      <t>m =</t>
    </r>
  </si>
  <si>
    <r>
      <t xml:space="preserve">H1: </t>
    </r>
    <r>
      <rPr>
        <sz val="13"/>
        <rFont val="Symbol"/>
        <family val="1"/>
        <charset val="2"/>
      </rPr>
      <t>m ¹</t>
    </r>
  </si>
  <si>
    <r>
      <t xml:space="preserve">H1: </t>
    </r>
    <r>
      <rPr>
        <sz val="13"/>
        <rFont val="Symbol"/>
        <family val="1"/>
        <charset val="2"/>
      </rPr>
      <t>m &lt;</t>
    </r>
  </si>
  <si>
    <r>
      <t xml:space="preserve">H1: </t>
    </r>
    <r>
      <rPr>
        <sz val="13"/>
        <rFont val="Symbol"/>
        <family val="1"/>
        <charset val="2"/>
      </rPr>
      <t>m &gt;</t>
    </r>
  </si>
  <si>
    <r>
      <t xml:space="preserve">s </t>
    </r>
    <r>
      <rPr>
        <sz val="13"/>
        <rFont val="Symbol"/>
        <family val="1"/>
        <charset val="2"/>
      </rPr>
      <t>¤ Ö</t>
    </r>
    <r>
      <rPr>
        <sz val="13"/>
        <rFont val="Arial"/>
        <family val="2"/>
      </rPr>
      <t>n</t>
    </r>
  </si>
  <si>
    <t xml:space="preserve">One Sample t Test (2 tails) </t>
  </si>
  <si>
    <t xml:space="preserve">One Sample t Test (Left tail) </t>
  </si>
  <si>
    <t xml:space="preserve">One Sample t Test (Right tail) </t>
  </si>
  <si>
    <r>
      <t>s</t>
    </r>
    <r>
      <rPr>
        <sz val="13"/>
        <rFont val="Symbol"/>
        <family val="1"/>
        <charset val="2"/>
      </rPr>
      <t xml:space="preserve"> </t>
    </r>
    <r>
      <rPr>
        <sz val="13"/>
        <rFont val="Symbol"/>
        <family val="1"/>
        <charset val="2"/>
      </rPr>
      <t>¤ Ö</t>
    </r>
    <r>
      <rPr>
        <sz val="13"/>
        <rFont val="Arial"/>
        <family val="2"/>
      </rPr>
      <t>n</t>
    </r>
  </si>
  <si>
    <t>SD s</t>
  </si>
  <si>
    <t>tcritical</t>
  </si>
  <si>
    <t>tcalc</t>
  </si>
  <si>
    <t>Total</t>
  </si>
  <si>
    <t>Conditions</t>
  </si>
  <si>
    <t>Name of Groups</t>
  </si>
  <si>
    <t>Instructions: Yellow Cells are locked! Input required only in blue cells!</t>
  </si>
  <si>
    <t>Expected proportion</t>
  </si>
  <si>
    <t xml:space="preserve">Expected Values </t>
  </si>
  <si>
    <t xml:space="preserve"> Chi-square Calculations</t>
  </si>
  <si>
    <t>Degrees of Freedom (c-1)x(r-1)</t>
  </si>
  <si>
    <t>P-vlaue</t>
  </si>
  <si>
    <r>
      <t xml:space="preserve">Critical Vlaue of Chi-sq at 5% </t>
    </r>
    <r>
      <rPr>
        <b/>
        <sz val="11"/>
        <rFont val="Symbol"/>
        <family val="1"/>
        <charset val="2"/>
      </rPr>
      <t>a-</t>
    </r>
    <r>
      <rPr>
        <b/>
        <sz val="11"/>
        <rFont val="Arial"/>
        <family val="2"/>
      </rPr>
      <t>risk</t>
    </r>
  </si>
  <si>
    <t>Enter Data only in Blue cells!</t>
  </si>
  <si>
    <t>Enter Data only in Blue coloured cells!</t>
  </si>
  <si>
    <t>Successful</t>
  </si>
  <si>
    <t>Surgeon</t>
  </si>
  <si>
    <t xml:space="preserve">Website: www.world-class-quality.com </t>
  </si>
  <si>
    <t>Email: ioqr@world-class-quality.com</t>
  </si>
  <si>
    <t>Not successful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</si>
</sst>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9" x14ac:knownFonts="1">
    <font>
      <sz val="10"/>
      <name val="Arial"/>
    </font>
    <font>
      <sz val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3"/>
      <name val="Symbol"/>
      <family val="1"/>
      <charset val="2"/>
    </font>
    <font>
      <sz val="13"/>
      <name val="Symbol"/>
      <family val="1"/>
      <charset val="2"/>
    </font>
    <font>
      <sz val="13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Symbol"/>
      <family val="1"/>
      <charset val="2"/>
    </font>
    <font>
      <b/>
      <sz val="14"/>
      <color rgb="FFC00000"/>
      <name val="Arial"/>
      <family val="2"/>
    </font>
    <font>
      <b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5" fontId="12" fillId="2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wrapText="1"/>
    </xf>
    <xf numFmtId="2" fontId="15" fillId="2" borderId="1" xfId="0" applyNumberFormat="1" applyFont="1" applyFill="1" applyBorder="1" applyAlignment="1">
      <alignment horizontal="center"/>
    </xf>
    <xf numFmtId="165" fontId="15" fillId="2" borderId="1" xfId="0" applyNumberFormat="1" applyFont="1" applyFill="1" applyBorder="1" applyAlignment="1">
      <alignment horizontal="center"/>
    </xf>
    <xf numFmtId="0" fontId="7" fillId="0" borderId="0" xfId="0" applyFont="1"/>
    <xf numFmtId="0" fontId="8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165" fontId="14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Protection="1">
      <protection locked="0"/>
    </xf>
    <xf numFmtId="0" fontId="15" fillId="3" borderId="1" xfId="0" applyFont="1" applyFill="1" applyBorder="1" applyAlignment="1" applyProtection="1">
      <alignment horizontal="center" wrapText="1"/>
      <protection locked="0"/>
    </xf>
    <xf numFmtId="0" fontId="15" fillId="3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3" fillId="2" borderId="1" xfId="0" applyFont="1" applyFill="1" applyBorder="1"/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 textRotation="90"/>
    </xf>
    <xf numFmtId="0" fontId="8" fillId="2" borderId="1" xfId="0" applyFont="1" applyFill="1" applyBorder="1"/>
    <xf numFmtId="0" fontId="11" fillId="2" borderId="1" xfId="0" applyFont="1" applyFill="1" applyBorder="1" applyAlignment="1">
      <alignment horizontal="center" wrapText="1"/>
    </xf>
    <xf numFmtId="0" fontId="17" fillId="0" borderId="0" xfId="0" applyFont="1"/>
    <xf numFmtId="0" fontId="18" fillId="0" borderId="0" xfId="0" applyFont="1"/>
    <xf numFmtId="0" fontId="7" fillId="0" borderId="0" xfId="0" applyFont="1" applyProtection="1"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69850</xdr:colOff>
      <xdr:row>0</xdr:row>
      <xdr:rowOff>127000</xdr:rowOff>
    </xdr:from>
    <xdr:to>
      <xdr:col>1</xdr:col>
      <xdr:colOff>1924869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16E9FB-1747-420B-8AA4-C2D49607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" y="127000"/>
          <a:ext cx="1855019" cy="16002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69850</xdr:colOff>
      <xdr:row>0</xdr:row>
      <xdr:rowOff>63500</xdr:rowOff>
    </xdr:from>
    <xdr:to>
      <xdr:col>0</xdr:col>
      <xdr:colOff>1314450</xdr:colOff>
      <xdr:row>5</xdr:row>
      <xdr:rowOff>0</xdr:rowOff>
    </xdr:to>
    <xdr:pic>
      <xdr:nvPicPr>
        <xdr:cNvPr id="1045" name="Picture 1">
          <a:extLst>
            <a:ext uri="{FF2B5EF4-FFF2-40B4-BE49-F238E27FC236}">
              <a16:creationId xmlns:a16="http://schemas.microsoft.com/office/drawing/2014/main" id="{9178F4C6-2298-491C-999D-CBDF4F4AC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63500"/>
          <a:ext cx="1244600" cy="984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</xdr:col>
      <xdr:colOff>279400</xdr:colOff>
      <xdr:row>1</xdr:row>
      <xdr:rowOff>165100</xdr:rowOff>
    </xdr:from>
    <xdr:to>
      <xdr:col>7</xdr:col>
      <xdr:colOff>1377950</xdr:colOff>
      <xdr:row>9</xdr:row>
      <xdr:rowOff>19050</xdr:rowOff>
    </xdr:to>
    <xdr:pic>
      <xdr:nvPicPr>
        <xdr:cNvPr id="1046" name="Picture 2">
          <a:extLst>
            <a:ext uri="{FF2B5EF4-FFF2-40B4-BE49-F238E27FC236}">
              <a16:creationId xmlns:a16="http://schemas.microsoft.com/office/drawing/2014/main" id="{4DC1DC93-ADFB-4925-B789-4C829BAE4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7700" y="374650"/>
          <a:ext cx="2584450" cy="1530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9</xdr:col>
      <xdr:colOff>374650</xdr:colOff>
      <xdr:row>1</xdr:row>
      <xdr:rowOff>19050</xdr:rowOff>
    </xdr:from>
    <xdr:to>
      <xdr:col>12</xdr:col>
      <xdr:colOff>260350</xdr:colOff>
      <xdr:row>8</xdr:row>
      <xdr:rowOff>196850</xdr:rowOff>
    </xdr:to>
    <xdr:pic>
      <xdr:nvPicPr>
        <xdr:cNvPr id="1047" name="Picture 3">
          <a:extLst>
            <a:ext uri="{FF2B5EF4-FFF2-40B4-BE49-F238E27FC236}">
              <a16:creationId xmlns:a16="http://schemas.microsoft.com/office/drawing/2014/main" id="{A006D3C5-16C6-4975-AAD8-341A2D42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3800" y="228600"/>
          <a:ext cx="2946400" cy="164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38100</xdr:colOff>
      <xdr:row>1</xdr:row>
      <xdr:rowOff>120650</xdr:rowOff>
    </xdr:from>
    <xdr:to>
      <xdr:col>4</xdr:col>
      <xdr:colOff>0</xdr:colOff>
      <xdr:row>9</xdr:row>
      <xdr:rowOff>107950</xdr:rowOff>
    </xdr:to>
    <xdr:pic>
      <xdr:nvPicPr>
        <xdr:cNvPr id="1048" name="Picture 4">
          <a:extLst>
            <a:ext uri="{FF2B5EF4-FFF2-40B4-BE49-F238E27FC236}">
              <a16:creationId xmlns:a16="http://schemas.microsoft.com/office/drawing/2014/main" id="{65CA1216-CFE7-4739-BB06-794BBD92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" y="330200"/>
          <a:ext cx="2584450" cy="1663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8</xdr:row>
      <xdr:rowOff>190501</xdr:rowOff>
    </xdr:from>
    <xdr:to>
      <xdr:col>3</xdr:col>
      <xdr:colOff>193323</xdr:colOff>
      <xdr:row>13</xdr:row>
      <xdr:rowOff>124884</xdr:rowOff>
    </xdr:to>
    <xdr:pic>
      <xdr:nvPicPr>
        <xdr:cNvPr id="2057" name="Picture 1">
          <a:extLst>
            <a:ext uri="{FF2B5EF4-FFF2-40B4-BE49-F238E27FC236}">
              <a16:creationId xmlns:a16="http://schemas.microsoft.com/office/drawing/2014/main" id="{5595A9F0-C92E-415B-BDE1-4E6180166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5667" y="1883834"/>
          <a:ext cx="1244600" cy="9927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392289</xdr:colOff>
      <xdr:row>8</xdr:row>
      <xdr:rowOff>138290</xdr:rowOff>
    </xdr:from>
    <xdr:to>
      <xdr:col>7</xdr:col>
      <xdr:colOff>268111</xdr:colOff>
      <xdr:row>13</xdr:row>
      <xdr:rowOff>72673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F4E1028-F791-4BA5-BDD8-01621E8AB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9067" y="1831623"/>
          <a:ext cx="1244600" cy="9927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199672</xdr:colOff>
      <xdr:row>2</xdr:row>
      <xdr:rowOff>165806</xdr:rowOff>
    </xdr:from>
    <xdr:to>
      <xdr:col>2</xdr:col>
      <xdr:colOff>1079500</xdr:colOff>
      <xdr:row>4</xdr:row>
      <xdr:rowOff>351110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92BD5-878B-4B35-B0ED-1C5D7C162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228" y="843139"/>
          <a:ext cx="879828" cy="7426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C12B-24FF-4523-8850-65E3DFD933AC}">
  <dimension ref="B13"/>
  <sheetViews>
    <sheetView showGridLines="0" workbookViewId="0">
      <selection activeCell="D10" sqref="D10"/>
    </sheetView>
  </sheetViews>
  <sheetFormatPr defaultRowHeight="12.5" x14ac:dyDescent="0.25"/>
  <cols>
    <col min="2" max="2" width="64.08984375" customWidth="1"/>
  </cols>
  <sheetData>
    <row r="13" spans="2:2" ht="22.5" x14ac:dyDescent="0.45">
      <c r="B13" s="31" t="s">
        <v>35</v>
      </c>
    </row>
  </sheetData>
  <sheetProtection algorithmName="SHA-512" hashValue="XYvdy2Ddhqb76qgMowpizFYfhHSsAO39f1ivzgQFbY/ahxmQnhtnqlNEh3+LmzE89uLzyOXYcB9xULQ2OXnVjQ==" saltValue="IQMg8SY0VWiWFjK5y/suVg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R23"/>
  <sheetViews>
    <sheetView showGridLines="0" workbookViewId="0">
      <selection activeCell="D13" sqref="D13"/>
    </sheetView>
  </sheetViews>
  <sheetFormatPr defaultColWidth="9.1796875" defaultRowHeight="16.5" x14ac:dyDescent="0.35"/>
  <cols>
    <col min="1" max="1" width="20" style="1" customWidth="1"/>
    <col min="2" max="2" width="4.90625" customWidth="1"/>
    <col min="3" max="3" width="19.26953125" style="1" customWidth="1"/>
    <col min="4" max="4" width="18.26953125" style="1" customWidth="1"/>
    <col min="5" max="5" width="16.90625" style="1" customWidth="1"/>
    <col min="6" max="6" width="4.54296875" style="1" customWidth="1"/>
    <col min="7" max="7" width="16.7265625" style="1" customWidth="1"/>
    <col min="8" max="8" width="20.1796875" style="1" customWidth="1"/>
    <col min="9" max="9" width="19.08984375" style="1" customWidth="1"/>
    <col min="10" max="10" width="3.90625" style="1" customWidth="1"/>
    <col min="11" max="11" width="19.1796875" style="1" customWidth="1"/>
    <col min="12" max="12" width="19.26953125" style="1" customWidth="1"/>
    <col min="13" max="13" width="21.26953125" style="1" customWidth="1"/>
    <col min="14" max="16384" width="9.1796875" style="1"/>
  </cols>
  <sheetData>
    <row r="10" spans="1:18" x14ac:dyDescent="0.35">
      <c r="G10" s="2"/>
      <c r="H10" s="3"/>
      <c r="I10" s="3"/>
      <c r="K10" s="2"/>
      <c r="L10" s="3"/>
      <c r="M10" s="3"/>
      <c r="N10" s="3"/>
      <c r="O10" s="3"/>
      <c r="P10" s="3"/>
      <c r="Q10" s="3"/>
      <c r="R10" s="3"/>
    </row>
    <row r="11" spans="1:18" x14ac:dyDescent="0.35">
      <c r="C11" s="4" t="s">
        <v>7</v>
      </c>
      <c r="G11" s="4" t="s">
        <v>8</v>
      </c>
      <c r="K11" s="4" t="s">
        <v>9</v>
      </c>
      <c r="N11" s="3"/>
      <c r="O11" s="3"/>
      <c r="P11" s="3"/>
      <c r="Q11" s="3"/>
      <c r="R11" s="3"/>
    </row>
    <row r="12" spans="1:18" x14ac:dyDescent="0.35">
      <c r="N12" s="3"/>
      <c r="O12" s="3"/>
      <c r="P12" s="3"/>
      <c r="Q12" s="3"/>
      <c r="R12" s="3"/>
    </row>
    <row r="13" spans="1:18" ht="33" x14ac:dyDescent="0.35">
      <c r="A13" s="30" t="s">
        <v>34</v>
      </c>
      <c r="C13" s="24" t="s">
        <v>12</v>
      </c>
      <c r="D13" s="26">
        <v>130</v>
      </c>
      <c r="G13" s="24" t="s">
        <v>12</v>
      </c>
      <c r="H13" s="26">
        <v>130</v>
      </c>
      <c r="K13" s="24" t="s">
        <v>12</v>
      </c>
      <c r="L13" s="26">
        <v>130</v>
      </c>
      <c r="N13" s="3"/>
      <c r="O13" s="3"/>
      <c r="P13" s="3"/>
      <c r="Q13" s="3"/>
      <c r="R13" s="3"/>
    </row>
    <row r="14" spans="1:18" x14ac:dyDescent="0.35">
      <c r="C14" s="24" t="s">
        <v>13</v>
      </c>
      <c r="D14" s="26">
        <v>130</v>
      </c>
      <c r="G14" s="24" t="s">
        <v>14</v>
      </c>
      <c r="H14" s="26">
        <v>130</v>
      </c>
      <c r="K14" s="24" t="s">
        <v>15</v>
      </c>
      <c r="L14" s="26">
        <v>130</v>
      </c>
      <c r="N14" s="3"/>
      <c r="O14" s="3"/>
      <c r="P14" s="3"/>
      <c r="Q14" s="3"/>
      <c r="R14" s="3"/>
    </row>
    <row r="15" spans="1:18" x14ac:dyDescent="0.35">
      <c r="C15" s="24" t="s">
        <v>6</v>
      </c>
      <c r="D15" s="26">
        <v>1</v>
      </c>
      <c r="E15" s="5" t="s">
        <v>5</v>
      </c>
      <c r="G15" s="24" t="s">
        <v>6</v>
      </c>
      <c r="H15" s="26">
        <v>5</v>
      </c>
      <c r="I15" s="29" t="s">
        <v>5</v>
      </c>
      <c r="K15" s="24" t="s">
        <v>6</v>
      </c>
      <c r="L15" s="26">
        <v>5</v>
      </c>
      <c r="M15" s="29" t="s">
        <v>5</v>
      </c>
      <c r="N15" s="3"/>
      <c r="O15" s="3"/>
      <c r="P15" s="3"/>
      <c r="Q15" s="3"/>
      <c r="R15" s="3"/>
    </row>
    <row r="16" spans="1:18" x14ac:dyDescent="0.35">
      <c r="C16" s="24" t="s">
        <v>0</v>
      </c>
      <c r="D16" s="27">
        <v>15</v>
      </c>
      <c r="G16" s="24" t="s">
        <v>0</v>
      </c>
      <c r="H16" s="27">
        <v>15</v>
      </c>
      <c r="K16" s="24" t="s">
        <v>0</v>
      </c>
      <c r="L16" s="27">
        <v>15</v>
      </c>
      <c r="N16" s="3"/>
      <c r="O16" s="3"/>
      <c r="P16" s="3"/>
      <c r="Q16" s="3"/>
      <c r="R16" s="3"/>
    </row>
    <row r="17" spans="3:18" x14ac:dyDescent="0.35">
      <c r="C17" s="24" t="s">
        <v>1</v>
      </c>
      <c r="D17" s="27">
        <v>100</v>
      </c>
      <c r="G17" s="24" t="s">
        <v>1</v>
      </c>
      <c r="H17" s="27">
        <v>100</v>
      </c>
      <c r="K17" s="24" t="s">
        <v>1</v>
      </c>
      <c r="L17" s="27">
        <v>100</v>
      </c>
      <c r="N17" s="3"/>
      <c r="O17" s="3"/>
      <c r="P17" s="3"/>
      <c r="Q17" s="3"/>
      <c r="R17" s="3"/>
    </row>
    <row r="18" spans="3:18" x14ac:dyDescent="0.35">
      <c r="C18" s="28" t="s">
        <v>16</v>
      </c>
      <c r="D18" s="24">
        <f>D16/SQRT(D17)</f>
        <v>1.5</v>
      </c>
      <c r="G18" s="28" t="s">
        <v>16</v>
      </c>
      <c r="H18" s="24">
        <f>H16/SQRT(H17)</f>
        <v>1.5</v>
      </c>
      <c r="K18" s="28" t="s">
        <v>16</v>
      </c>
      <c r="L18" s="24">
        <f>L16/SQRT(L17)</f>
        <v>1.5</v>
      </c>
      <c r="N18" s="3"/>
      <c r="O18" s="3"/>
      <c r="P18" s="3"/>
      <c r="Q18" s="3"/>
      <c r="R18" s="3"/>
    </row>
    <row r="19" spans="3:18" x14ac:dyDescent="0.35">
      <c r="C19" s="24" t="s">
        <v>2</v>
      </c>
      <c r="D19" s="24">
        <v>127</v>
      </c>
      <c r="G19" s="24" t="s">
        <v>2</v>
      </c>
      <c r="H19" s="24">
        <v>127</v>
      </c>
      <c r="K19" s="24" t="s">
        <v>2</v>
      </c>
      <c r="L19" s="24">
        <v>132.5</v>
      </c>
      <c r="N19" s="3"/>
      <c r="O19" s="3"/>
      <c r="P19" s="3"/>
      <c r="Q19" s="3"/>
      <c r="R19" s="3"/>
    </row>
    <row r="20" spans="3:18" x14ac:dyDescent="0.35">
      <c r="C20" s="24" t="s">
        <v>3</v>
      </c>
      <c r="D20" s="24">
        <f>(D19-D13)/D18</f>
        <v>-2</v>
      </c>
      <c r="G20" s="24" t="s">
        <v>3</v>
      </c>
      <c r="H20" s="24">
        <f>(H19-H13)/H18</f>
        <v>-2</v>
      </c>
      <c r="K20" s="24" t="s">
        <v>3</v>
      </c>
      <c r="L20" s="24">
        <f>(L19-L13)/L18</f>
        <v>1.6666666666666667</v>
      </c>
      <c r="N20" s="3"/>
      <c r="O20" s="3"/>
      <c r="P20" s="3"/>
      <c r="Q20" s="3"/>
      <c r="R20" s="3"/>
    </row>
    <row r="21" spans="3:18" x14ac:dyDescent="0.35">
      <c r="C21" s="24" t="s">
        <v>4</v>
      </c>
      <c r="D21" s="25">
        <f>NORMSINV((100-D15/2)/100)</f>
        <v>2.5758293035488999</v>
      </c>
      <c r="G21" s="24" t="s">
        <v>4</v>
      </c>
      <c r="H21" s="25">
        <f>-NORMSINV((100-H15)/100)</f>
        <v>-1.6448536269514715</v>
      </c>
      <c r="K21" s="24" t="s">
        <v>4</v>
      </c>
      <c r="L21" s="25">
        <f>NORMSINV((100-L15)/100)</f>
        <v>1.6448536269514715</v>
      </c>
      <c r="N21" s="3"/>
      <c r="O21" s="3"/>
      <c r="P21" s="3"/>
      <c r="Q21" s="3"/>
      <c r="R21" s="3"/>
    </row>
    <row r="22" spans="3:18" x14ac:dyDescent="0.35">
      <c r="C22" s="24" t="s">
        <v>10</v>
      </c>
      <c r="D22" s="24" t="str">
        <f>IF(ABS(D20)&gt;D21,"Reject","Cannot Reject")</f>
        <v>Cannot Reject</v>
      </c>
      <c r="E22" s="2" t="s">
        <v>11</v>
      </c>
      <c r="G22" s="24" t="s">
        <v>10</v>
      </c>
      <c r="H22" s="24" t="str">
        <f>IF((H20)&lt;H21,"Reject","Cannot Reject")</f>
        <v>Reject</v>
      </c>
      <c r="I22" s="2" t="s">
        <v>11</v>
      </c>
      <c r="K22" s="24" t="s">
        <v>10</v>
      </c>
      <c r="L22" s="24" t="str">
        <f>IF((L20)&gt;L21,"Reject","Cannot Reject")</f>
        <v>Reject</v>
      </c>
      <c r="M22" s="2" t="s">
        <v>11</v>
      </c>
      <c r="N22" s="3"/>
      <c r="O22" s="3"/>
      <c r="P22" s="3"/>
      <c r="Q22" s="3"/>
      <c r="R22" s="3"/>
    </row>
    <row r="23" spans="3:18" x14ac:dyDescent="0.35">
      <c r="K23" s="3"/>
      <c r="L23" s="3"/>
      <c r="M23" s="3"/>
      <c r="N23" s="3"/>
      <c r="O23" s="3"/>
      <c r="P23" s="3"/>
      <c r="Q23" s="3"/>
      <c r="R23" s="3"/>
    </row>
  </sheetData>
  <sheetProtection algorithmName="SHA-512" hashValue="b0OjpW19C/D4FdVUuAI8WF+O62ajwfp5KVn4f3TNJ1I2aB1VvXIKF3NQMIOgsy8gRQwpCcOax9my1u5fJjJTAA==" saltValue="atqkMv7unAqDcKIiB/Mgyw==" spinCount="100000" sheet="1" objects="1" scenarios="1"/>
  <phoneticPr fontId="1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P20"/>
  <sheetViews>
    <sheetView showGridLines="0" zoomScale="90" zoomScaleNormal="90" workbookViewId="0">
      <selection activeCell="A13" sqref="A13"/>
    </sheetView>
  </sheetViews>
  <sheetFormatPr defaultColWidth="9.1796875" defaultRowHeight="16.5" x14ac:dyDescent="0.35"/>
  <cols>
    <col min="1" max="1" width="19.26953125" style="1" customWidth="1"/>
    <col min="2" max="2" width="18.26953125" style="1" customWidth="1"/>
    <col min="3" max="3" width="20.453125" style="1" customWidth="1"/>
    <col min="4" max="4" width="4.54296875" style="1" customWidth="1"/>
    <col min="5" max="5" width="16.7265625" style="1" customWidth="1"/>
    <col min="6" max="6" width="20.1796875" style="1" customWidth="1"/>
    <col min="7" max="7" width="19.54296875" style="1" customWidth="1"/>
    <col min="8" max="8" width="5.81640625" style="1" customWidth="1"/>
    <col min="9" max="9" width="19.1796875" style="1" customWidth="1"/>
    <col min="10" max="10" width="19.26953125" style="1" customWidth="1"/>
    <col min="11" max="11" width="21.26953125" style="1" customWidth="1"/>
    <col min="12" max="16384" width="9.1796875" style="1"/>
  </cols>
  <sheetData>
    <row r="7" spans="1:16" x14ac:dyDescent="0.35">
      <c r="E7" s="2"/>
      <c r="F7" s="3"/>
      <c r="G7" s="3"/>
      <c r="I7" s="2"/>
      <c r="J7" s="3"/>
      <c r="K7" s="3"/>
      <c r="L7" s="3"/>
      <c r="M7" s="3"/>
      <c r="N7" s="3"/>
      <c r="O7" s="3"/>
      <c r="P7" s="3"/>
    </row>
    <row r="8" spans="1:16" x14ac:dyDescent="0.35">
      <c r="A8" s="4" t="s">
        <v>17</v>
      </c>
      <c r="E8" s="4" t="s">
        <v>18</v>
      </c>
      <c r="I8" s="4" t="s">
        <v>19</v>
      </c>
      <c r="L8" s="3"/>
      <c r="M8" s="3"/>
      <c r="N8" s="3"/>
      <c r="O8" s="3"/>
      <c r="P8" s="3"/>
    </row>
    <row r="9" spans="1:16" x14ac:dyDescent="0.35">
      <c r="L9" s="3"/>
      <c r="M9" s="3"/>
      <c r="N9" s="3"/>
      <c r="O9" s="3"/>
      <c r="P9" s="3"/>
    </row>
    <row r="10" spans="1:16" x14ac:dyDescent="0.35">
      <c r="A10" s="24" t="s">
        <v>12</v>
      </c>
      <c r="B10" s="26">
        <v>300</v>
      </c>
      <c r="E10" s="24" t="s">
        <v>12</v>
      </c>
      <c r="F10" s="26">
        <v>130</v>
      </c>
      <c r="I10" s="24" t="s">
        <v>12</v>
      </c>
      <c r="J10" s="26">
        <v>130</v>
      </c>
      <c r="L10" s="3"/>
      <c r="M10" s="3"/>
      <c r="N10" s="3"/>
      <c r="O10" s="3"/>
      <c r="P10" s="3"/>
    </row>
    <row r="11" spans="1:16" x14ac:dyDescent="0.35">
      <c r="A11" s="24" t="s">
        <v>13</v>
      </c>
      <c r="B11" s="26">
        <v>300</v>
      </c>
      <c r="E11" s="24" t="s">
        <v>14</v>
      </c>
      <c r="F11" s="26">
        <v>130</v>
      </c>
      <c r="I11" s="24" t="s">
        <v>15</v>
      </c>
      <c r="J11" s="26">
        <v>130</v>
      </c>
      <c r="L11" s="3"/>
      <c r="M11" s="3"/>
      <c r="N11" s="3"/>
      <c r="O11" s="3"/>
      <c r="P11" s="3"/>
    </row>
    <row r="12" spans="1:16" x14ac:dyDescent="0.35">
      <c r="A12" s="24" t="s">
        <v>6</v>
      </c>
      <c r="B12" s="26">
        <v>5</v>
      </c>
      <c r="C12" s="5" t="s">
        <v>5</v>
      </c>
      <c r="E12" s="24" t="s">
        <v>6</v>
      </c>
      <c r="F12" s="26">
        <v>5</v>
      </c>
      <c r="G12" s="2" t="s">
        <v>5</v>
      </c>
      <c r="I12" s="24" t="s">
        <v>6</v>
      </c>
      <c r="J12" s="26">
        <v>5</v>
      </c>
      <c r="K12" s="2" t="s">
        <v>5</v>
      </c>
      <c r="L12" s="3"/>
      <c r="M12" s="3"/>
      <c r="N12" s="3"/>
      <c r="O12" s="3"/>
      <c r="P12" s="3"/>
    </row>
    <row r="13" spans="1:16" x14ac:dyDescent="0.35">
      <c r="A13" s="24" t="s">
        <v>21</v>
      </c>
      <c r="B13" s="27">
        <v>0.58499999999999996</v>
      </c>
      <c r="E13" s="24" t="s">
        <v>21</v>
      </c>
      <c r="F13" s="27">
        <v>15</v>
      </c>
      <c r="I13" s="24" t="s">
        <v>21</v>
      </c>
      <c r="J13" s="27">
        <v>15</v>
      </c>
      <c r="L13" s="3"/>
      <c r="M13" s="3"/>
      <c r="N13" s="3"/>
      <c r="O13" s="3"/>
      <c r="P13" s="3"/>
    </row>
    <row r="14" spans="1:16" x14ac:dyDescent="0.35">
      <c r="A14" s="24" t="s">
        <v>1</v>
      </c>
      <c r="B14" s="27">
        <v>16</v>
      </c>
      <c r="E14" s="24" t="s">
        <v>1</v>
      </c>
      <c r="F14" s="27">
        <v>10</v>
      </c>
      <c r="I14" s="24" t="s">
        <v>1</v>
      </c>
      <c r="J14" s="27">
        <v>100</v>
      </c>
      <c r="L14" s="3"/>
      <c r="M14" s="3"/>
      <c r="N14" s="3"/>
      <c r="O14" s="3"/>
      <c r="P14" s="3"/>
    </row>
    <row r="15" spans="1:16" x14ac:dyDescent="0.35">
      <c r="A15" s="23" t="s">
        <v>20</v>
      </c>
      <c r="B15" s="24">
        <f>B13/SQRT(B14)</f>
        <v>0.14624999999999999</v>
      </c>
      <c r="E15" s="23" t="s">
        <v>20</v>
      </c>
      <c r="F15" s="24">
        <f>F13/SQRT(F14)</f>
        <v>4.7434164902525691</v>
      </c>
      <c r="I15" s="23" t="s">
        <v>20</v>
      </c>
      <c r="J15" s="24">
        <f>J13/SQRT(J14)</f>
        <v>1.5</v>
      </c>
      <c r="L15" s="3"/>
      <c r="M15" s="3"/>
      <c r="N15" s="3"/>
      <c r="O15" s="3"/>
      <c r="P15" s="3"/>
    </row>
    <row r="16" spans="1:16" x14ac:dyDescent="0.35">
      <c r="A16" s="24" t="s">
        <v>2</v>
      </c>
      <c r="B16" s="24">
        <v>299.60000000000002</v>
      </c>
      <c r="E16" s="24" t="s">
        <v>2</v>
      </c>
      <c r="F16" s="24">
        <v>127</v>
      </c>
      <c r="I16" s="24" t="s">
        <v>2</v>
      </c>
      <c r="J16" s="24">
        <v>132.5</v>
      </c>
      <c r="L16" s="3"/>
      <c r="M16" s="3"/>
      <c r="N16" s="3"/>
      <c r="O16" s="3"/>
      <c r="P16" s="3"/>
    </row>
    <row r="17" spans="1:16" x14ac:dyDescent="0.35">
      <c r="A17" s="24" t="s">
        <v>23</v>
      </c>
      <c r="B17" s="24">
        <f>(B16-B10)/B15</f>
        <v>-2.7350427350425797</v>
      </c>
      <c r="E17" s="24" t="s">
        <v>23</v>
      </c>
      <c r="F17" s="24">
        <f>(F16-F10)/F15</f>
        <v>-0.63245553203367588</v>
      </c>
      <c r="I17" s="24" t="s">
        <v>23</v>
      </c>
      <c r="J17" s="24">
        <f>(J16-J10)/J15</f>
        <v>1.6666666666666667</v>
      </c>
      <c r="L17" s="3"/>
      <c r="M17" s="3"/>
      <c r="N17" s="3"/>
      <c r="O17" s="3"/>
      <c r="P17" s="3"/>
    </row>
    <row r="18" spans="1:16" x14ac:dyDescent="0.35">
      <c r="A18" s="24" t="s">
        <v>22</v>
      </c>
      <c r="B18" s="25">
        <f>TINV((B12)/100,B14-1)</f>
        <v>2.1314495455597742</v>
      </c>
      <c r="E18" s="24" t="s">
        <v>22</v>
      </c>
      <c r="F18" s="25">
        <f>-TINV(2*F12/100,F14-1)</f>
        <v>-1.8331129326562374</v>
      </c>
      <c r="I18" s="24" t="s">
        <v>22</v>
      </c>
      <c r="J18" s="25">
        <f>TINV(2*J12/100,J14-1)</f>
        <v>1.6603911560169928</v>
      </c>
      <c r="L18" s="3"/>
      <c r="M18" s="3"/>
      <c r="N18" s="3"/>
      <c r="O18" s="3"/>
      <c r="P18" s="3"/>
    </row>
    <row r="19" spans="1:16" x14ac:dyDescent="0.35">
      <c r="A19" s="24" t="s">
        <v>10</v>
      </c>
      <c r="B19" s="24" t="str">
        <f>IF(ABS(B17)&gt;B18,"Reject","Cannot Reject")</f>
        <v>Reject</v>
      </c>
      <c r="C19" s="6" t="s">
        <v>11</v>
      </c>
      <c r="E19" s="24" t="s">
        <v>10</v>
      </c>
      <c r="F19" s="24" t="str">
        <f>IF((F17)&lt;F18,"Reject","Cannot Reject")</f>
        <v>Cannot Reject</v>
      </c>
      <c r="G19" s="6" t="s">
        <v>11</v>
      </c>
      <c r="I19" s="24" t="s">
        <v>10</v>
      </c>
      <c r="J19" s="24" t="str">
        <f>IF((J17)&gt;J18,"Reject","Cannot Reject")</f>
        <v>Reject</v>
      </c>
      <c r="K19" s="6" t="s">
        <v>11</v>
      </c>
      <c r="L19" s="3"/>
      <c r="M19" s="3"/>
      <c r="N19" s="3"/>
      <c r="O19" s="3"/>
      <c r="P19" s="3"/>
    </row>
    <row r="20" spans="1:16" x14ac:dyDescent="0.35">
      <c r="I20" s="3"/>
      <c r="J20" s="3"/>
      <c r="K20" s="3"/>
      <c r="L20" s="3"/>
      <c r="M20" s="3"/>
      <c r="N20" s="3"/>
      <c r="O20" s="3"/>
      <c r="P20" s="3"/>
    </row>
  </sheetData>
  <sheetProtection algorithmName="SHA-512" hashValue="BR8MBxNhvc9qBdyUZ0DG7XAX/rw6iM/+4qN+1gZsjEDZbSy6ZkjxwtPdG1rEUa6Cmz16tqeqk5mG7fx3n2CCNQ==" saltValue="SaIL6e8ugI4wWetQ6LVpzQ==" spinCount="100000" sheet="1" objects="1" scenarios="1"/>
  <phoneticPr fontId="1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4"/>
  <sheetViews>
    <sheetView showGridLines="0" tabSelected="1" topLeftCell="A7" zoomScale="90" zoomScaleNormal="90" workbookViewId="0">
      <selection activeCell="G20" sqref="G20"/>
    </sheetView>
  </sheetViews>
  <sheetFormatPr defaultRowHeight="17.5" x14ac:dyDescent="0.35"/>
  <cols>
    <col min="1" max="2" width="8.7265625" style="16"/>
    <col min="3" max="3" width="20.1796875" style="16" customWidth="1"/>
    <col min="4" max="4" width="13.81640625" style="16" customWidth="1"/>
    <col min="5" max="5" width="11.1796875" style="16" customWidth="1"/>
    <col min="6" max="6" width="11.26953125" style="16" customWidth="1"/>
    <col min="7" max="7" width="12.7265625" style="16" customWidth="1"/>
    <col min="8" max="8" width="12.81640625" style="16" customWidth="1"/>
    <col min="9" max="9" width="16.81640625" style="16" customWidth="1"/>
    <col min="10" max="16384" width="8.7265625" style="16"/>
  </cols>
  <sheetData>
    <row r="1" spans="2:13" ht="18" x14ac:dyDescent="0.4">
      <c r="C1" s="40" t="s">
        <v>27</v>
      </c>
      <c r="D1" s="40"/>
      <c r="E1" s="40"/>
      <c r="F1" s="40"/>
      <c r="G1" s="40"/>
      <c r="H1" s="40"/>
      <c r="I1" s="40"/>
      <c r="J1" s="40"/>
    </row>
    <row r="2" spans="2:13" ht="8" customHeight="1" x14ac:dyDescent="0.35"/>
    <row r="3" spans="2:13" ht="36" x14ac:dyDescent="0.4">
      <c r="D3" s="17" t="s">
        <v>26</v>
      </c>
      <c r="E3" s="20" t="s">
        <v>37</v>
      </c>
    </row>
    <row r="4" spans="2:13" ht="7.5" customHeight="1" x14ac:dyDescent="0.35">
      <c r="D4" s="38"/>
      <c r="E4" s="38"/>
      <c r="F4" s="38"/>
      <c r="G4" s="38"/>
    </row>
    <row r="5" spans="2:13" ht="31.5" x14ac:dyDescent="0.4">
      <c r="C5" s="10"/>
      <c r="D5" s="11" t="str">
        <f>_xlfn.CONCAT($E$3," 1")</f>
        <v>Surgeon 1</v>
      </c>
      <c r="E5" s="11" t="str">
        <f>_xlfn.CONCAT($E$3," 2")</f>
        <v>Surgeon 2</v>
      </c>
      <c r="F5" s="11" t="str">
        <f>_xlfn.CONCAT($E$3," 3")</f>
        <v>Surgeon 3</v>
      </c>
      <c r="G5" s="11" t="str">
        <f>_xlfn.CONCAT($E$3," 4")</f>
        <v>Surgeon 4</v>
      </c>
      <c r="H5" s="11" t="s">
        <v>24</v>
      </c>
      <c r="I5" s="11" t="s">
        <v>28</v>
      </c>
      <c r="J5" s="8"/>
      <c r="L5" s="42" t="s">
        <v>38</v>
      </c>
    </row>
    <row r="6" spans="2:13" ht="20.5" customHeight="1" x14ac:dyDescent="0.35">
      <c r="B6" s="39" t="s">
        <v>25</v>
      </c>
      <c r="C6" s="21" t="s">
        <v>36</v>
      </c>
      <c r="D6" s="22">
        <v>180</v>
      </c>
      <c r="E6" s="22">
        <v>125</v>
      </c>
      <c r="F6" s="22">
        <v>164</v>
      </c>
      <c r="G6" s="22">
        <v>95</v>
      </c>
      <c r="H6" s="12">
        <f>SUM(D6:G6)</f>
        <v>564</v>
      </c>
      <c r="I6" s="9">
        <f>H6/H8</f>
        <v>0.9494949494949495</v>
      </c>
      <c r="J6" s="8"/>
    </row>
    <row r="7" spans="2:13" ht="18" x14ac:dyDescent="0.4">
      <c r="B7" s="39"/>
      <c r="C7" s="22" t="s">
        <v>40</v>
      </c>
      <c r="D7" s="22">
        <v>7</v>
      </c>
      <c r="E7" s="22">
        <v>5</v>
      </c>
      <c r="F7" s="22">
        <v>7</v>
      </c>
      <c r="G7" s="22">
        <v>11</v>
      </c>
      <c r="H7" s="12">
        <f t="shared" ref="H7:H8" si="0">SUM(D7:G7)</f>
        <v>30</v>
      </c>
      <c r="I7" s="9">
        <f>H7/H8</f>
        <v>5.0505050505050504E-2</v>
      </c>
      <c r="J7" s="8"/>
      <c r="L7" s="43" t="s">
        <v>39</v>
      </c>
    </row>
    <row r="8" spans="2:13" ht="17.5" customHeight="1" x14ac:dyDescent="0.35">
      <c r="B8" s="39"/>
      <c r="C8" s="13" t="s">
        <v>24</v>
      </c>
      <c r="D8" s="12">
        <f>SUM(D6:D7)</f>
        <v>187</v>
      </c>
      <c r="E8" s="12">
        <f t="shared" ref="E8:G8" si="1">SUM(E6:E7)</f>
        <v>130</v>
      </c>
      <c r="F8" s="12">
        <f t="shared" si="1"/>
        <v>171</v>
      </c>
      <c r="G8" s="12">
        <f t="shared" si="1"/>
        <v>106</v>
      </c>
      <c r="H8" s="12">
        <f t="shared" si="0"/>
        <v>594</v>
      </c>
      <c r="I8" s="8"/>
      <c r="J8" s="8"/>
    </row>
    <row r="9" spans="2:13" ht="5.5" customHeight="1" x14ac:dyDescent="0.35">
      <c r="C9" s="8"/>
      <c r="D9" s="8"/>
      <c r="E9" s="8"/>
      <c r="F9" s="8"/>
      <c r="G9" s="8"/>
      <c r="H9" s="8"/>
      <c r="I9" s="8"/>
      <c r="J9" s="8"/>
    </row>
    <row r="10" spans="2:13" x14ac:dyDescent="0.35">
      <c r="C10" s="8"/>
      <c r="D10" s="7" t="s">
        <v>29</v>
      </c>
      <c r="E10" s="8"/>
      <c r="F10" s="8"/>
      <c r="G10" s="8"/>
      <c r="H10" s="8"/>
      <c r="I10" s="8"/>
      <c r="J10" s="8"/>
    </row>
    <row r="11" spans="2:13" x14ac:dyDescent="0.35">
      <c r="C11" s="10"/>
      <c r="D11" s="11" t="str">
        <f>_xlfn.CONCAT($E$3," 1")</f>
        <v>Surgeon 1</v>
      </c>
      <c r="E11" s="11" t="str">
        <f>_xlfn.CONCAT($E$3," 2")</f>
        <v>Surgeon 2</v>
      </c>
      <c r="F11" s="11" t="str">
        <f>_xlfn.CONCAT($E$3," 3")</f>
        <v>Surgeon 3</v>
      </c>
      <c r="G11" s="11" t="str">
        <f>_xlfn.CONCAT($E$3," 4")</f>
        <v>Surgeon 4</v>
      </c>
      <c r="H11" s="11" t="s">
        <v>24</v>
      </c>
      <c r="I11" s="8"/>
      <c r="J11" s="8"/>
    </row>
    <row r="12" spans="2:13" x14ac:dyDescent="0.35">
      <c r="C12" s="13" t="str">
        <f>C6</f>
        <v>Successful</v>
      </c>
      <c r="D12" s="14">
        <f>D$8*$I6</f>
        <v>177.55555555555554</v>
      </c>
      <c r="E12" s="14">
        <f t="shared" ref="E12:G12" si="2">E$8*$I6</f>
        <v>123.43434343434343</v>
      </c>
      <c r="F12" s="14">
        <f t="shared" si="2"/>
        <v>162.36363636363637</v>
      </c>
      <c r="G12" s="14">
        <f t="shared" si="2"/>
        <v>100.64646464646465</v>
      </c>
      <c r="H12" s="12">
        <f>SUM(D12:G12)</f>
        <v>564</v>
      </c>
      <c r="I12" s="8"/>
      <c r="J12" s="8"/>
    </row>
    <row r="13" spans="2:13" x14ac:dyDescent="0.35">
      <c r="C13" s="12" t="str">
        <f>C7</f>
        <v>Not successful</v>
      </c>
      <c r="D13" s="14">
        <f>D$8*$I7</f>
        <v>9.4444444444444446</v>
      </c>
      <c r="E13" s="14">
        <f t="shared" ref="E13:G13" si="3">E$8*$I7</f>
        <v>6.5656565656565657</v>
      </c>
      <c r="F13" s="14">
        <f t="shared" si="3"/>
        <v>8.6363636363636367</v>
      </c>
      <c r="G13" s="14">
        <f t="shared" si="3"/>
        <v>5.3535353535353538</v>
      </c>
      <c r="H13" s="12">
        <f t="shared" ref="H13:H14" si="4">SUM(D13:G13)</f>
        <v>30</v>
      </c>
      <c r="I13" s="8"/>
      <c r="J13" s="8"/>
    </row>
    <row r="14" spans="2:13" x14ac:dyDescent="0.35">
      <c r="C14" s="13" t="s">
        <v>24</v>
      </c>
      <c r="D14" s="12">
        <f>SUM(D12:D13)</f>
        <v>187</v>
      </c>
      <c r="E14" s="12">
        <f t="shared" ref="E14:G14" si="5">SUM(E12:E13)</f>
        <v>130</v>
      </c>
      <c r="F14" s="12">
        <f t="shared" si="5"/>
        <v>171</v>
      </c>
      <c r="G14" s="12">
        <f t="shared" si="5"/>
        <v>106</v>
      </c>
      <c r="H14" s="12">
        <f t="shared" si="4"/>
        <v>594</v>
      </c>
      <c r="I14" s="8"/>
      <c r="J14" s="8"/>
    </row>
    <row r="15" spans="2:13" ht="9" customHeight="1" x14ac:dyDescent="0.35">
      <c r="C15" s="8"/>
      <c r="D15" s="8"/>
      <c r="E15" s="8"/>
      <c r="F15" s="8"/>
      <c r="G15" s="8"/>
      <c r="H15" s="8"/>
      <c r="I15" s="8"/>
      <c r="J15" s="8"/>
      <c r="M15" s="44"/>
    </row>
    <row r="16" spans="2:13" x14ac:dyDescent="0.35">
      <c r="C16" s="8"/>
      <c r="D16" s="7" t="s">
        <v>30</v>
      </c>
      <c r="E16" s="8"/>
      <c r="F16" s="8"/>
      <c r="G16" s="8"/>
      <c r="H16" s="8"/>
      <c r="I16" s="8"/>
      <c r="J16" s="8"/>
    </row>
    <row r="17" spans="3:10" x14ac:dyDescent="0.35">
      <c r="C17" s="10"/>
      <c r="D17" s="11" t="str">
        <f>_xlfn.CONCAT($E$3," 1")</f>
        <v>Surgeon 1</v>
      </c>
      <c r="E17" s="11" t="str">
        <f>_xlfn.CONCAT($E$3," 2")</f>
        <v>Surgeon 2</v>
      </c>
      <c r="F17" s="11" t="str">
        <f>_xlfn.CONCAT($E$3," 3")</f>
        <v>Surgeon 3</v>
      </c>
      <c r="G17" s="11" t="str">
        <f>_xlfn.CONCAT($E$3," 4")</f>
        <v>Surgeon 4</v>
      </c>
      <c r="H17" s="11" t="s">
        <v>24</v>
      </c>
      <c r="I17" s="8"/>
      <c r="J17" s="8"/>
    </row>
    <row r="18" spans="3:10" x14ac:dyDescent="0.35">
      <c r="C18" s="13" t="str">
        <f>C12</f>
        <v>Successful</v>
      </c>
      <c r="D18" s="14">
        <f t="shared" ref="D18:G19" si="6">(D6-D12)^2/D12</f>
        <v>3.3653177583090325E-2</v>
      </c>
      <c r="E18" s="14">
        <f t="shared" si="6"/>
        <v>1.9858982624940118E-2</v>
      </c>
      <c r="F18" s="14">
        <f t="shared" si="6"/>
        <v>1.6491906749465331E-2</v>
      </c>
      <c r="G18" s="14">
        <f t="shared" si="6"/>
        <v>0.31677777372277616</v>
      </c>
      <c r="H18" s="15">
        <f>SUM(D18:G18)</f>
        <v>0.38678184068027194</v>
      </c>
      <c r="I18" s="8"/>
      <c r="J18" s="8"/>
    </row>
    <row r="19" spans="3:10" x14ac:dyDescent="0.35">
      <c r="C19" s="12" t="str">
        <f>C14</f>
        <v>Total</v>
      </c>
      <c r="D19" s="14">
        <f t="shared" si="6"/>
        <v>0.63267973856209159</v>
      </c>
      <c r="E19" s="14">
        <f t="shared" si="6"/>
        <v>0.3733488733488734</v>
      </c>
      <c r="F19" s="14">
        <f t="shared" si="6"/>
        <v>0.31004784688995224</v>
      </c>
      <c r="G19" s="14">
        <f t="shared" si="6"/>
        <v>5.9554221459881829</v>
      </c>
      <c r="H19" s="15">
        <f t="shared" ref="H19:H20" si="7">SUM(D19:G19)</f>
        <v>7.2714986047890999</v>
      </c>
      <c r="I19" s="8"/>
      <c r="J19" s="8"/>
    </row>
    <row r="20" spans="3:10" x14ac:dyDescent="0.35">
      <c r="C20" s="13" t="s">
        <v>24</v>
      </c>
      <c r="D20" s="15">
        <f>SUM(D18:D19)</f>
        <v>0.66633291614518186</v>
      </c>
      <c r="E20" s="15">
        <f t="shared" ref="E20:G20" si="8">SUM(E18:E19)</f>
        <v>0.39320785597381352</v>
      </c>
      <c r="F20" s="15">
        <f t="shared" si="8"/>
        <v>0.32653975363941756</v>
      </c>
      <c r="G20" s="15">
        <f t="shared" si="8"/>
        <v>6.2721999197109586</v>
      </c>
      <c r="H20" s="15">
        <f t="shared" si="7"/>
        <v>7.6582804454693711</v>
      </c>
      <c r="I20" s="8"/>
      <c r="J20" s="8"/>
    </row>
    <row r="21" spans="3:10" x14ac:dyDescent="0.35">
      <c r="C21" s="8"/>
      <c r="D21" s="8"/>
      <c r="E21" s="41" t="s">
        <v>31</v>
      </c>
      <c r="F21" s="41"/>
      <c r="G21" s="41"/>
      <c r="H21" s="18">
        <v>3</v>
      </c>
      <c r="I21" s="8"/>
      <c r="J21" s="8"/>
    </row>
    <row r="22" spans="3:10" ht="21.5" customHeight="1" x14ac:dyDescent="0.35">
      <c r="C22" s="8"/>
      <c r="D22" s="8"/>
      <c r="E22" s="32" t="s">
        <v>33</v>
      </c>
      <c r="F22" s="33"/>
      <c r="G22" s="34"/>
      <c r="H22" s="19">
        <f>_xlfn.CHISQ.INV.RT(0.05,H21)</f>
        <v>7.8147279032511792</v>
      </c>
      <c r="I22" s="8"/>
      <c r="J22" s="8"/>
    </row>
    <row r="23" spans="3:10" ht="23.5" customHeight="1" x14ac:dyDescent="0.35">
      <c r="C23" s="8"/>
      <c r="D23" s="8"/>
      <c r="E23" s="35" t="s">
        <v>32</v>
      </c>
      <c r="F23" s="36"/>
      <c r="G23" s="37"/>
      <c r="H23" s="19">
        <f>_xlfn.CHISQ.DIST.RT(H20,H21)</f>
        <v>5.362802833008893E-2</v>
      </c>
      <c r="I23" s="8"/>
      <c r="J23" s="8"/>
    </row>
    <row r="24" spans="3:10" ht="11" customHeight="1" x14ac:dyDescent="0.35"/>
  </sheetData>
  <sheetProtection algorithmName="SHA-512" hashValue="Fpz7N96G0HebZ1VnaY0JsTBP+nbPDh1fSY/bxTnY3TjukSKRPKIeCsMYQ9EJrj8spn1eLkvYDr1kzgNs1N4reA==" saltValue="mLQPK+gG9oqH5HO6kVT6IA==" spinCount="100000" sheet="1" objects="1" scenarios="1"/>
  <mergeCells count="6">
    <mergeCell ref="E22:G22"/>
    <mergeCell ref="E23:G23"/>
    <mergeCell ref="D4:G4"/>
    <mergeCell ref="B6:B8"/>
    <mergeCell ref="C1:J1"/>
    <mergeCell ref="E21:G21"/>
  </mergeCells>
  <conditionalFormatting sqref="H23">
    <cfRule type="cellIs" dxfId="0" priority="1" operator="lessThan">
      <formula>0.05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Z Test Templates</vt:lpstr>
      <vt:lpstr>t Test Templates</vt:lpstr>
      <vt:lpstr>Chi-Square Test</vt:lpstr>
    </vt:vector>
  </TitlesOfParts>
  <Company>Institute of Quality and Reliability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Urdhwareshe</dc:creator>
  <cp:lastModifiedBy>Hemant Urdhwareshe</cp:lastModifiedBy>
  <dcterms:created xsi:type="dcterms:W3CDTF">2007-03-13T04:50:47Z</dcterms:created>
  <dcterms:modified xsi:type="dcterms:W3CDTF">2021-01-14T08:26:58Z</dcterms:modified>
</cp:coreProperties>
</file>